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36" i="1"/>
  <c r="E107" i="1"/>
  <c r="E65" i="1" l="1"/>
  <c r="E104" i="1" l="1"/>
  <c r="E31" i="1"/>
  <c r="F35" i="1"/>
  <c r="F31" i="1" s="1"/>
  <c r="G35" i="1"/>
  <c r="G31" i="1" s="1"/>
  <c r="E35" i="1"/>
  <c r="G104" i="1" l="1"/>
  <c r="G58" i="1" s="1"/>
  <c r="F104" i="1"/>
  <c r="E58" i="1"/>
  <c r="G66" i="1"/>
  <c r="F66" i="1"/>
  <c r="G16" i="4" l="1"/>
  <c r="G17" i="4" s="1"/>
  <c r="G19" i="4" s="1"/>
  <c r="F58" i="1"/>
  <c r="F16" i="4"/>
  <c r="F7" i="4" l="1"/>
  <c r="F17" i="4"/>
  <c r="F19" i="4" s="1"/>
  <c r="F38" i="4" s="1"/>
  <c r="F39" i="4" s="1"/>
</calcChain>
</file>

<file path=xl/sharedStrings.xml><?xml version="1.0" encoding="utf-8"?>
<sst xmlns="http://schemas.openxmlformats.org/spreadsheetml/2006/main" count="296" uniqueCount="185">
  <si>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</si>
  <si>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</si>
  <si>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</si>
  <si>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</si>
  <si>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</si>
  <si>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</si>
  <si>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</si>
  <si>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</si>
  <si>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</si>
  <si>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</si>
  <si>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</si>
  <si>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</si>
  <si>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</si>
  <si>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</si>
  <si>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</si>
  <si>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</si>
  <si>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</si>
  <si>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</si>
  <si>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</si>
  <si>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</si>
  <si>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</si>
  <si>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</si>
  <si>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</si>
  <si>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</si>
  <si>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</si>
  <si>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</si>
  <si>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</si>
  <si>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</si>
  <si>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</si>
  <si>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</si>
  <si>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</si>
  <si>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</si>
  <si>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</si>
  <si>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</si>
  <si>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</si>
  <si>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</si>
  <si>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</si>
  <si>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</si>
  <si>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</si>
  <si>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</si>
  <si>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</si>
  <si>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</si>
  <si>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</si>
  <si>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</si>
  <si>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</si>
  <si>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</si>
  <si>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</si>
  <si>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</si>
  <si>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</si>
  <si>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</si>
  <si>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</si>
  <si>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</si>
  <si>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</si>
  <si>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</si>
  <si>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</si>
  <si>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</si>
  <si>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</si>
  <si>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</si>
  <si>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</si>
  <si>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</si>
  <si>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</si>
  <si>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</si>
  <si>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</si>
  <si>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</si>
  <si>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</si>
  <si>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</si>
  <si>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</si>
  <si>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</si>
  <si>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</si>
  <si>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</si>
  <si>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</si>
  <si>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</si>
  <si>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</si>
  <si>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</si>
  <si>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</si>
  <si>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</si>
  <si>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</si>
  <si>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</si>
  <si>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</si>
  <si>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</si>
  <si>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</si>
  <si>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</si>
  <si>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</si>
  <si>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</si>
  <si>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</si>
  <si>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</si>
  <si>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</si>
  <si>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</si>
  <si>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</si>
  <si>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</si>
  <si>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</si>
  <si>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</si>
  <si>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</si>
  <si>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</si>
  <si>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</si>
  <si>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</si>
  <si>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</si>
  <si>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</si>
  <si>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</si>
  <si>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</si>
  <si>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</si>
  <si>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</si>
  <si>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</si>
  <si>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</si>
  <si>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</si>
  <si>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</si>
  <si>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</si>
  <si>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</si>
  <si>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</si>
  <si>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</si>
  <si>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</si>
  <si>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</si>
  <si>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</si>
  <si>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</si>
  <si>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</si>
  <si>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</si>
  <si>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</si>
  <si>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</si>
  <si>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</si>
  <si>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</si>
  <si>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</si>
  <si>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</si>
  <si>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</si>
  <si>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</si>
  <si>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</si>
  <si>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</si>
  <si>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</si>
  <si>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</si>
  <si>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</si>
  <si>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</si>
  <si>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</si>
  <si>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</si>
  <si>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</si>
  <si>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</si>
  <si>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</si>
  <si>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</si>
  <si>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</si>
  <si>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</si>
  <si>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</si>
  <si>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</si>
  <si>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</si>
  <si>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</si>
  <si>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</si>
  <si>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</si>
  <si>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</si>
  <si>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</si>
  <si>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</si>
  <si>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</si>
  <si>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</si>
  <si>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</si>
  <si>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</si>
  <si>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</si>
  <si>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</si>
  <si>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</si>
  <si>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</si>
  <si>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</si>
  <si>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</si>
  <si>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</si>
  <si>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</si>
  <si>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</si>
  <si>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</si>
  <si>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</si>
  <si>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</si>
  <si>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</si>
  <si>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</si>
  <si>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</si>
  <si>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</si>
  <si>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</si>
  <si>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</si>
  <si>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</si>
  <si>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</si>
  <si>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</si>
  <si>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</si>
  <si>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</si>
  <si>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</si>
  <si>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</si>
  <si>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</si>
  <si>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</si>
  <si>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</si>
  <si>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</si>
  <si>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</si>
  <si>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«30» ноября 2023 г.</t>
  </si>
  <si>
    <t>от «_» ноября 2023 г.</t>
  </si>
  <si>
    <t>__.11.2023</t>
  </si>
  <si>
    <t xml:space="preserve">    "__" ноября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</si>
</sst>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0" zoomScale="90" zoomScaleNormal="40" workbookViewId="0">
      <selection activeCell="F16" sqref="F16"/>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2"/>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7</v>
      </c>
      <c r="D8" s="80"/>
      <c r="E8" s="80"/>
      <c r="F8" s="80"/>
      <c r="G8" s="36"/>
      <c r="H8" s="36"/>
      <c r="I8" s="36"/>
      <c r="J8" s="36"/>
      <c r="K8" s="36"/>
      <c r="L8" s="36"/>
      <c r="M8" s="36"/>
      <c r="N8" s="36"/>
      <c r="O8" s="107"/>
    </row>
    <row r="9" spans="1:15" ht="15.75" x14ac:dyDescent="0.25">
      <c r="A9" s="34"/>
      <c r="B9" s="34"/>
      <c r="C9" s="37" t="s">
        <v>8</v>
      </c>
      <c r="D9" s="34"/>
      <c r="E9" s="83" t="s">
        <v>9</v>
      </c>
      <c r="F9" s="83"/>
      <c r="G9" s="84" t="s">
        <v>10</v>
      </c>
      <c r="H9" s="84"/>
      <c r="I9" s="84"/>
      <c r="J9" s="84"/>
      <c r="K9" s="84"/>
      <c r="L9" s="84"/>
      <c r="M9" s="84"/>
      <c r="N9" s="84"/>
      <c r="O9" s="62"/>
    </row>
    <row r="10" spans="1:15" ht="15.75" customHeight="1" x14ac:dyDescent="0.25">
      <c r="A10" s="34"/>
      <c r="B10" s="34"/>
      <c r="C10" s="34"/>
      <c r="D10" s="83" t="s">
        <v>181</v>
      </c>
      <c r="E10" s="83"/>
      <c r="F10" s="83"/>
      <c r="G10" s="79"/>
      <c r="H10" s="79"/>
      <c r="I10" s="79"/>
      <c r="J10" s="79"/>
      <c r="K10" s="79"/>
      <c r="L10" s="79"/>
      <c r="M10" s="79"/>
      <c r="N10" s="79"/>
      <c r="O10" s="62"/>
    </row>
    <row r="11" spans="1:15" ht="18.75" customHeight="1" x14ac:dyDescent="0.25">
      <c r="A11" s="85" t="s">
        <v>11</v>
      </c>
      <c r="B11" s="85"/>
      <c r="C11" s="85"/>
      <c r="D11" s="85"/>
      <c r="E11" s="85"/>
      <c r="F11" s="85"/>
      <c r="G11" s="38"/>
      <c r="H11" s="38"/>
      <c r="I11" s="38"/>
      <c r="J11" s="38"/>
      <c r="K11" s="38"/>
      <c r="L11" s="38"/>
      <c r="M11" s="38"/>
      <c r="N11" s="38"/>
      <c r="O11" s="107"/>
    </row>
    <row r="12" spans="1:15" ht="18.75" customHeight="1" x14ac:dyDescent="0.25">
      <c r="A12" s="85" t="s">
        <v>12</v>
      </c>
      <c r="B12" s="85"/>
      <c r="C12" s="85"/>
      <c r="D12" s="85"/>
      <c r="E12" s="85"/>
      <c r="F12" s="85"/>
      <c r="G12" s="38"/>
      <c r="H12" s="38"/>
      <c r="I12" s="38"/>
      <c r="J12" s="38"/>
      <c r="K12" s="38"/>
      <c r="L12" s="38"/>
      <c r="M12" s="38"/>
      <c r="N12" s="38"/>
      <c r="O12" s="107"/>
    </row>
    <row r="13" spans="1:15" ht="15.75" customHeight="1" x14ac:dyDescent="0.25">
      <c r="A13" s="86" t="s">
        <v>173</v>
      </c>
      <c r="B13" s="86"/>
      <c r="C13" s="86"/>
      <c r="D13" s="86"/>
      <c r="E13" s="86"/>
      <c r="F13" s="86"/>
      <c r="G13" s="36"/>
      <c r="H13" s="36"/>
      <c r="I13" s="36"/>
      <c r="J13" s="36"/>
      <c r="K13" s="36"/>
      <c r="L13" s="87"/>
      <c r="M13" s="87"/>
      <c r="N13" s="36"/>
      <c r="O13" s="62"/>
    </row>
    <row r="14" spans="1:15" ht="25.5" customHeight="1" x14ac:dyDescent="0.25">
      <c r="A14" s="36"/>
      <c r="B14" s="79" t="s">
        <v>182</v>
      </c>
      <c r="C14" s="79"/>
      <c r="D14" s="36"/>
      <c r="E14" s="36"/>
      <c r="F14" s="36"/>
      <c r="G14" s="36"/>
      <c r="H14" s="36"/>
      <c r="I14" s="87"/>
      <c r="J14" s="87"/>
      <c r="K14" s="36"/>
      <c r="L14" s="87"/>
      <c r="M14" s="87"/>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t="s">
        <v>183</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2" t="s">
        <v>18</v>
      </c>
      <c r="C18" s="92"/>
      <c r="D18" s="92"/>
      <c r="E18" s="41" t="s">
        <v>19</v>
      </c>
      <c r="F18" s="44">
        <v>951</v>
      </c>
      <c r="G18" s="36"/>
      <c r="H18" s="36"/>
      <c r="I18" s="36"/>
      <c r="J18" s="36"/>
      <c r="K18" s="31"/>
      <c r="L18" s="36"/>
      <c r="M18" s="31"/>
      <c r="N18" s="31"/>
      <c r="O18" s="62"/>
    </row>
    <row r="19" spans="1:15" ht="32.1" customHeight="1" x14ac:dyDescent="0.25">
      <c r="A19" s="36" t="s">
        <v>20</v>
      </c>
      <c r="B19" s="93" t="s">
        <v>5</v>
      </c>
      <c r="C19" s="93"/>
      <c r="D19" s="93"/>
      <c r="E19" s="32" t="s">
        <v>16</v>
      </c>
      <c r="F19" s="44" t="s">
        <v>21</v>
      </c>
      <c r="G19" s="36"/>
      <c r="H19" s="36"/>
      <c r="I19" s="36"/>
      <c r="J19" s="36"/>
      <c r="K19" s="31"/>
      <c r="L19" s="34"/>
      <c r="M19" s="31"/>
      <c r="N19" s="31"/>
      <c r="O19" s="62"/>
    </row>
    <row r="20" spans="1:15" ht="15.75" x14ac:dyDescent="0.25">
      <c r="A20" s="86"/>
      <c r="B20" s="86"/>
      <c r="C20" s="36"/>
      <c r="D20" s="36"/>
      <c r="E20" s="32" t="s">
        <v>22</v>
      </c>
      <c r="F20" s="44">
        <v>6101038114</v>
      </c>
      <c r="G20" s="36"/>
      <c r="H20" s="36"/>
      <c r="I20" s="36"/>
      <c r="J20" s="36"/>
      <c r="K20" s="31"/>
      <c r="L20" s="34"/>
      <c r="M20" s="31"/>
      <c r="N20" s="31"/>
      <c r="O20" s="62"/>
    </row>
    <row r="21" spans="1:15" ht="15.75" x14ac:dyDescent="0.25">
      <c r="A21" s="86"/>
      <c r="B21" s="86"/>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7"/>
      <c r="J22" s="87"/>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4" t="s">
        <v>26</v>
      </c>
      <c r="B24" s="94"/>
      <c r="C24" s="94"/>
      <c r="D24" s="94"/>
      <c r="E24" s="94"/>
      <c r="F24" s="94"/>
      <c r="G24" s="94"/>
      <c r="H24" s="94"/>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9" t="s">
        <v>27</v>
      </c>
      <c r="B26" s="101" t="s">
        <v>28</v>
      </c>
      <c r="C26" s="101" t="s">
        <v>29</v>
      </c>
      <c r="D26" s="101" t="s">
        <v>30</v>
      </c>
      <c r="E26" s="97" t="s">
        <v>31</v>
      </c>
      <c r="F26" s="98"/>
      <c r="G26" s="98"/>
      <c r="H26" s="98"/>
    </row>
    <row r="27" spans="1:15" ht="47.25" x14ac:dyDescent="0.25">
      <c r="A27" s="100"/>
      <c r="B27" s="102"/>
      <c r="C27" s="102"/>
      <c r="D27" s="102"/>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5033591.3600000003</v>
      </c>
      <c r="F31" s="9">
        <f t="shared" ref="F31:G31" si="0">F35+F40</f>
        <v>3735500</v>
      </c>
      <c r="G31" s="9">
        <f t="shared" si="0"/>
        <v>2984700</v>
      </c>
      <c r="H31" s="7"/>
    </row>
    <row r="32" spans="1:15" ht="15.75" x14ac:dyDescent="0.25">
      <c r="A32" s="52" t="s">
        <v>37</v>
      </c>
      <c r="B32" s="95">
        <v>1100</v>
      </c>
      <c r="C32" s="95">
        <v>120</v>
      </c>
      <c r="D32" s="88"/>
      <c r="E32" s="88"/>
      <c r="F32" s="88"/>
      <c r="G32" s="88"/>
      <c r="H32" s="88"/>
    </row>
    <row r="33" spans="1:8" ht="15.75" customHeight="1" x14ac:dyDescent="0.25">
      <c r="A33" s="53" t="s">
        <v>38</v>
      </c>
      <c r="B33" s="96"/>
      <c r="C33" s="96"/>
      <c r="D33" s="89"/>
      <c r="E33" s="89"/>
      <c r="F33" s="89"/>
      <c r="G33" s="89"/>
      <c r="H33" s="89"/>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5011300</v>
      </c>
      <c r="F35" s="9">
        <f t="shared" ref="F35:G35" si="1">F36</f>
        <v>3735500</v>
      </c>
      <c r="G35" s="9">
        <f t="shared" si="1"/>
        <v>2984700</v>
      </c>
      <c r="H35" s="7"/>
    </row>
    <row r="36" spans="1:8" ht="15.75" x14ac:dyDescent="0.25">
      <c r="A36" s="56" t="s">
        <v>37</v>
      </c>
      <c r="B36" s="95">
        <v>1210</v>
      </c>
      <c r="C36" s="95">
        <v>130</v>
      </c>
      <c r="D36" s="88"/>
      <c r="E36" s="90">
        <f>4908100+103200</f>
        <v>5011300</v>
      </c>
      <c r="F36" s="90">
        <v>3735500</v>
      </c>
      <c r="G36" s="90">
        <v>2984700</v>
      </c>
      <c r="H36" s="88"/>
    </row>
    <row r="37" spans="1:8" ht="48" thickBot="1" x14ac:dyDescent="0.3">
      <c r="A37" s="57" t="s">
        <v>40</v>
      </c>
      <c r="B37" s="96"/>
      <c r="C37" s="96"/>
      <c r="D37" s="89"/>
      <c r="E37" s="91"/>
      <c r="F37" s="91"/>
      <c r="G37" s="91"/>
      <c r="H37" s="89"/>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5">
        <v>1410</v>
      </c>
      <c r="C44" s="95">
        <v>150</v>
      </c>
      <c r="D44" s="88"/>
      <c r="E44" s="88"/>
      <c r="F44" s="88"/>
      <c r="G44" s="88"/>
      <c r="H44" s="88"/>
    </row>
    <row r="45" spans="1:8" ht="15.75" x14ac:dyDescent="0.25">
      <c r="A45" s="57" t="s">
        <v>44</v>
      </c>
      <c r="B45" s="96"/>
      <c r="C45" s="96"/>
      <c r="D45" s="89"/>
      <c r="E45" s="89"/>
      <c r="F45" s="89"/>
      <c r="G45" s="89"/>
      <c r="H45" s="89"/>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5">
        <v>1981</v>
      </c>
      <c r="C55" s="95">
        <v>510</v>
      </c>
      <c r="D55" s="88"/>
      <c r="E55" s="88"/>
      <c r="F55" s="88"/>
      <c r="G55" s="88"/>
      <c r="H55" s="95" t="s">
        <v>34</v>
      </c>
    </row>
    <row r="56" spans="1:12" ht="31.5" x14ac:dyDescent="0.25">
      <c r="A56" s="57" t="s">
        <v>50</v>
      </c>
      <c r="B56" s="96"/>
      <c r="C56" s="96"/>
      <c r="D56" s="89"/>
      <c r="E56" s="89"/>
      <c r="F56" s="89"/>
      <c r="G56" s="89"/>
      <c r="H56" s="96"/>
    </row>
    <row r="57" spans="1:12" ht="15.75" x14ac:dyDescent="0.25">
      <c r="A57" s="16"/>
      <c r="B57" s="7"/>
      <c r="C57" s="7"/>
      <c r="D57" s="7"/>
      <c r="E57" s="7"/>
      <c r="F57" s="7"/>
      <c r="G57" s="7"/>
      <c r="H57" s="7"/>
    </row>
    <row r="58" spans="1:12" ht="15.75" x14ac:dyDescent="0.25">
      <c r="A58" s="51" t="s">
        <v>51</v>
      </c>
      <c r="B58" s="4">
        <v>2000</v>
      </c>
      <c r="C58" s="4" t="s">
        <v>34</v>
      </c>
      <c r="D58" s="7"/>
      <c r="E58" s="9">
        <f>E61+E65+E88+E104</f>
        <v>5033591.3599999994</v>
      </c>
      <c r="F58" s="9">
        <f t="shared" ref="F58:G58" si="2">F61+F65+F88+F104</f>
        <v>3735500</v>
      </c>
      <c r="G58" s="9">
        <f t="shared" si="2"/>
        <v>2984700</v>
      </c>
      <c r="H58" s="7"/>
      <c r="I58" s="63"/>
      <c r="J58" s="63"/>
      <c r="K58" s="63"/>
      <c r="L58" s="63"/>
    </row>
    <row r="59" spans="1:12" ht="15.75" x14ac:dyDescent="0.25">
      <c r="A59" s="60" t="s">
        <v>37</v>
      </c>
      <c r="B59" s="95">
        <v>2100</v>
      </c>
      <c r="C59" s="95" t="s">
        <v>34</v>
      </c>
      <c r="D59" s="88"/>
      <c r="E59" s="88"/>
      <c r="F59" s="88"/>
      <c r="G59" s="88"/>
      <c r="H59" s="95" t="s">
        <v>34</v>
      </c>
      <c r="J59" s="63"/>
      <c r="K59" s="63"/>
    </row>
    <row r="60" spans="1:12" ht="15.75" x14ac:dyDescent="0.25">
      <c r="A60" s="53" t="s">
        <v>52</v>
      </c>
      <c r="B60" s="96"/>
      <c r="C60" s="96"/>
      <c r="D60" s="89"/>
      <c r="E60" s="89"/>
      <c r="F60" s="89"/>
      <c r="G60" s="89"/>
      <c r="H60" s="96"/>
    </row>
    <row r="61" spans="1:12" ht="15.75" x14ac:dyDescent="0.25">
      <c r="A61" s="61" t="s">
        <v>37</v>
      </c>
      <c r="B61" s="95">
        <v>2110</v>
      </c>
      <c r="C61" s="95">
        <v>111</v>
      </c>
      <c r="D61" s="95">
        <v>211</v>
      </c>
      <c r="E61" s="90">
        <v>2865923</v>
      </c>
      <c r="F61" s="90">
        <v>2584400</v>
      </c>
      <c r="G61" s="90">
        <v>1890700</v>
      </c>
      <c r="H61" s="95" t="s">
        <v>34</v>
      </c>
    </row>
    <row r="62" spans="1:12" ht="15.75" x14ac:dyDescent="0.25">
      <c r="A62" s="57" t="s">
        <v>53</v>
      </c>
      <c r="B62" s="96"/>
      <c r="C62" s="96"/>
      <c r="D62" s="96"/>
      <c r="E62" s="91"/>
      <c r="F62" s="91"/>
      <c r="G62" s="91"/>
      <c r="H62" s="96"/>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865510</v>
      </c>
      <c r="F65" s="9">
        <v>683000</v>
      </c>
      <c r="G65" s="9">
        <v>612100</v>
      </c>
      <c r="H65" s="4" t="s">
        <v>34</v>
      </c>
    </row>
    <row r="66" spans="1:8" ht="15.75" x14ac:dyDescent="0.25">
      <c r="A66" s="64" t="s">
        <v>37</v>
      </c>
      <c r="B66" s="95">
        <v>2141</v>
      </c>
      <c r="C66" s="95">
        <v>119</v>
      </c>
      <c r="D66" s="95">
        <v>213</v>
      </c>
      <c r="E66" s="90">
        <v>865510</v>
      </c>
      <c r="F66" s="90">
        <f>F65</f>
        <v>683000</v>
      </c>
      <c r="G66" s="105">
        <f>G65</f>
        <v>612100</v>
      </c>
      <c r="H66" s="95" t="s">
        <v>34</v>
      </c>
    </row>
    <row r="67" spans="1:8" ht="15.75" x14ac:dyDescent="0.25">
      <c r="A67" s="65" t="s">
        <v>57</v>
      </c>
      <c r="B67" s="96"/>
      <c r="C67" s="96"/>
      <c r="D67" s="96"/>
      <c r="E67" s="91"/>
      <c r="F67" s="91"/>
      <c r="G67" s="106"/>
      <c r="H67" s="96"/>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5">
        <v>2181</v>
      </c>
      <c r="C73" s="95">
        <v>139</v>
      </c>
      <c r="D73" s="88"/>
      <c r="E73" s="88"/>
      <c r="F73" s="88"/>
      <c r="G73" s="88"/>
      <c r="H73" s="95" t="s">
        <v>34</v>
      </c>
    </row>
    <row r="74" spans="1:8" ht="15.75" hidden="1" x14ac:dyDescent="0.25">
      <c r="A74" s="57" t="s">
        <v>63</v>
      </c>
      <c r="B74" s="96"/>
      <c r="C74" s="96"/>
      <c r="D74" s="89"/>
      <c r="E74" s="89"/>
      <c r="F74" s="89"/>
      <c r="G74" s="89"/>
      <c r="H74" s="96"/>
    </row>
    <row r="75" spans="1:8" ht="16.5" thickBot="1" x14ac:dyDescent="0.3">
      <c r="A75" s="59" t="s">
        <v>64</v>
      </c>
      <c r="B75" s="4">
        <v>2200</v>
      </c>
      <c r="C75" s="4">
        <v>300</v>
      </c>
      <c r="D75" s="7"/>
      <c r="E75" s="7"/>
      <c r="F75" s="7"/>
      <c r="G75" s="7"/>
      <c r="H75" s="4" t="s">
        <v>34</v>
      </c>
    </row>
    <row r="76" spans="1:8" ht="15.75" x14ac:dyDescent="0.25">
      <c r="A76" s="61" t="s">
        <v>37</v>
      </c>
      <c r="B76" s="95">
        <v>2210</v>
      </c>
      <c r="C76" s="95">
        <v>320</v>
      </c>
      <c r="D76" s="88"/>
      <c r="E76" s="88"/>
      <c r="F76" s="88"/>
      <c r="G76" s="88"/>
      <c r="H76" s="95" t="s">
        <v>34</v>
      </c>
    </row>
    <row r="77" spans="1:8" ht="31.5" x14ac:dyDescent="0.25">
      <c r="A77" s="57" t="s">
        <v>65</v>
      </c>
      <c r="B77" s="96"/>
      <c r="C77" s="96"/>
      <c r="D77" s="89"/>
      <c r="E77" s="89"/>
      <c r="F77" s="89"/>
      <c r="G77" s="89"/>
      <c r="H77" s="96"/>
    </row>
    <row r="78" spans="1:8" ht="15.75" x14ac:dyDescent="0.25">
      <c r="A78" s="64" t="s">
        <v>49</v>
      </c>
      <c r="B78" s="95">
        <v>2211</v>
      </c>
      <c r="C78" s="95">
        <v>321</v>
      </c>
      <c r="D78" s="88"/>
      <c r="E78" s="88"/>
      <c r="F78" s="88"/>
      <c r="G78" s="88"/>
      <c r="H78" s="95" t="s">
        <v>34</v>
      </c>
    </row>
    <row r="79" spans="1:8" ht="32.25" thickBot="1" x14ac:dyDescent="0.3">
      <c r="A79" s="65" t="s">
        <v>66</v>
      </c>
      <c r="B79" s="96"/>
      <c r="C79" s="96"/>
      <c r="D79" s="89"/>
      <c r="E79" s="89"/>
      <c r="F79" s="89"/>
      <c r="G79" s="89"/>
      <c r="H79" s="96"/>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5">
        <v>2310</v>
      </c>
      <c r="C85" s="95">
        <v>851</v>
      </c>
      <c r="D85" s="103">
        <v>291</v>
      </c>
      <c r="E85" s="90">
        <v>0</v>
      </c>
      <c r="F85" s="90">
        <v>0</v>
      </c>
      <c r="G85" s="90">
        <v>0</v>
      </c>
      <c r="H85" s="95" t="s">
        <v>34</v>
      </c>
    </row>
    <row r="86" spans="1:8" ht="15.75" x14ac:dyDescent="0.25">
      <c r="A86" s="57" t="s">
        <v>71</v>
      </c>
      <c r="B86" s="96"/>
      <c r="C86" s="96"/>
      <c r="D86" s="104"/>
      <c r="E86" s="91"/>
      <c r="F86" s="91"/>
      <c r="G86" s="91"/>
      <c r="H86" s="96"/>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95">
        <v>2410</v>
      </c>
      <c r="C90" s="95">
        <v>613</v>
      </c>
      <c r="D90" s="88"/>
      <c r="E90" s="88"/>
      <c r="F90" s="88"/>
      <c r="G90" s="88"/>
      <c r="H90" s="88"/>
    </row>
    <row r="91" spans="1:8" ht="16.5" thickBot="1" x14ac:dyDescent="0.3">
      <c r="A91" s="57" t="s">
        <v>75</v>
      </c>
      <c r="B91" s="96"/>
      <c r="C91" s="96"/>
      <c r="D91" s="89"/>
      <c r="E91" s="89"/>
      <c r="F91" s="89"/>
      <c r="G91" s="89"/>
      <c r="H91" s="89"/>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5">
        <v>2610</v>
      </c>
      <c r="C101" s="95">
        <v>241</v>
      </c>
      <c r="D101" s="88"/>
      <c r="E101" s="88"/>
      <c r="F101" s="88"/>
      <c r="G101" s="88"/>
      <c r="H101" s="88"/>
    </row>
    <row r="102" spans="1:8" ht="15.75" x14ac:dyDescent="0.25">
      <c r="A102" s="57" t="s">
        <v>84</v>
      </c>
      <c r="B102" s="96"/>
      <c r="C102" s="96"/>
      <c r="D102" s="89"/>
      <c r="E102" s="89"/>
      <c r="F102" s="89"/>
      <c r="G102" s="89"/>
      <c r="H102" s="89"/>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1300158.3599999999</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4504</v>
      </c>
      <c r="F106" s="69">
        <v>200</v>
      </c>
      <c r="G106" s="69">
        <v>200</v>
      </c>
      <c r="H106" s="7"/>
    </row>
    <row r="107" spans="1:8" ht="15.75" x14ac:dyDescent="0.25">
      <c r="A107" s="71" t="s">
        <v>88</v>
      </c>
      <c r="B107" s="7"/>
      <c r="C107" s="4">
        <v>244</v>
      </c>
      <c r="D107" s="4">
        <v>225</v>
      </c>
      <c r="E107" s="70">
        <f>775817+198300</f>
        <v>974117</v>
      </c>
      <c r="F107" s="9">
        <v>0</v>
      </c>
      <c r="G107" s="69">
        <v>0</v>
      </c>
      <c r="H107" s="7"/>
    </row>
    <row r="108" spans="1:8" ht="16.5" thickBot="1" x14ac:dyDescent="0.3">
      <c r="A108" s="71" t="s">
        <v>89</v>
      </c>
      <c r="B108" s="7"/>
      <c r="C108" s="4">
        <v>244</v>
      </c>
      <c r="D108" s="4">
        <v>226</v>
      </c>
      <c r="E108" s="70">
        <v>103512</v>
      </c>
      <c r="F108" s="9">
        <v>0</v>
      </c>
      <c r="G108" s="69">
        <v>0</v>
      </c>
      <c r="H108" s="7"/>
    </row>
    <row r="109" spans="1:8" ht="16.5" thickBot="1" x14ac:dyDescent="0.3">
      <c r="A109" s="71" t="s">
        <v>90</v>
      </c>
      <c r="B109" s="7"/>
      <c r="C109" s="4">
        <v>244</v>
      </c>
      <c r="D109" s="4">
        <v>310</v>
      </c>
      <c r="E109" s="70">
        <v>23000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146434+22291.36</f>
        <v>168725.36</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95">
        <v>2651</v>
      </c>
      <c r="C116" s="95">
        <v>406</v>
      </c>
      <c r="D116" s="88"/>
      <c r="E116" s="88"/>
      <c r="F116" s="88"/>
      <c r="G116" s="88"/>
      <c r="H116" s="88"/>
    </row>
    <row r="117" spans="1:8" ht="31.5" x14ac:dyDescent="0.25">
      <c r="A117" s="65" t="s">
        <v>97</v>
      </c>
      <c r="B117" s="96"/>
      <c r="C117" s="96"/>
      <c r="D117" s="89"/>
      <c r="E117" s="89"/>
      <c r="F117" s="89"/>
      <c r="G117" s="89"/>
      <c r="H117" s="89"/>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5">
        <v>3010</v>
      </c>
      <c r="C120" s="88"/>
      <c r="D120" s="88"/>
      <c r="E120" s="88"/>
      <c r="F120" s="88"/>
      <c r="G120" s="88"/>
      <c r="H120" s="95" t="s">
        <v>34</v>
      </c>
    </row>
    <row r="121" spans="1:8" ht="15.75" x14ac:dyDescent="0.25">
      <c r="A121" s="73" t="s">
        <v>100</v>
      </c>
      <c r="B121" s="96"/>
      <c r="C121" s="89"/>
      <c r="D121" s="89"/>
      <c r="E121" s="89"/>
      <c r="F121" s="89"/>
      <c r="G121" s="89"/>
      <c r="H121" s="96"/>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5">
        <v>4010</v>
      </c>
      <c r="C125" s="95">
        <v>610</v>
      </c>
      <c r="D125" s="88"/>
      <c r="E125" s="88"/>
      <c r="F125" s="88"/>
      <c r="G125" s="88"/>
      <c r="H125" s="95" t="s">
        <v>34</v>
      </c>
    </row>
    <row r="126" spans="1:8" ht="15.75" x14ac:dyDescent="0.25">
      <c r="A126" s="57" t="s">
        <v>104</v>
      </c>
      <c r="B126" s="96"/>
      <c r="C126" s="96"/>
      <c r="D126" s="89"/>
      <c r="E126" s="89"/>
      <c r="F126" s="89"/>
      <c r="G126" s="89"/>
      <c r="H126" s="96"/>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08" t="s">
        <v>106</v>
      </c>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15.7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26.25" customHeight="1" x14ac:dyDescent="0.25">
      <c r="A162" s="108"/>
      <c r="B162" s="108"/>
      <c r="C162" s="108"/>
      <c r="D162" s="108"/>
      <c r="E162" s="108"/>
      <c r="F162" s="108"/>
      <c r="G162" s="108"/>
      <c r="H162" s="108"/>
    </row>
    <row r="163" spans="1:8" ht="15.75" customHeight="1" x14ac:dyDescent="0.25">
      <c r="A163" s="108"/>
      <c r="B163" s="108"/>
      <c r="C163" s="108"/>
      <c r="D163" s="108"/>
      <c r="E163" s="108"/>
      <c r="F163" s="108"/>
      <c r="G163" s="108"/>
      <c r="H163" s="108"/>
    </row>
    <row r="164" spans="1:8" ht="15.75" customHeight="1" x14ac:dyDescent="0.25">
      <c r="A164" s="108"/>
      <c r="B164" s="108"/>
      <c r="C164" s="108"/>
      <c r="D164" s="108"/>
      <c r="E164" s="108"/>
      <c r="F164" s="108"/>
      <c r="G164" s="108"/>
      <c r="H164" s="108"/>
    </row>
    <row r="165" spans="1:8" ht="7.5"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15.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75"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6"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hidden="1" customHeight="1" x14ac:dyDescent="0.25">
      <c r="A173" s="108"/>
      <c r="B173" s="108"/>
      <c r="C173" s="108"/>
      <c r="D173" s="108"/>
      <c r="E173" s="108"/>
      <c r="F173" s="108"/>
      <c r="G173" s="108"/>
      <c r="H173" s="108"/>
    </row>
    <row r="174" spans="1:8" ht="15.75" hidden="1" customHeight="1" x14ac:dyDescent="0.25">
      <c r="A174" s="108"/>
      <c r="B174" s="108"/>
      <c r="C174" s="108"/>
      <c r="D174" s="108"/>
      <c r="E174" s="108"/>
      <c r="F174" s="108"/>
      <c r="G174" s="108"/>
      <c r="H174" s="108"/>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5"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107</v>
      </c>
      <c r="B1" s="94"/>
      <c r="C1" s="94"/>
      <c r="D1" s="94"/>
      <c r="E1" s="94"/>
      <c r="F1" s="94"/>
      <c r="G1" s="94"/>
    </row>
    <row r="2" spans="1:7" ht="24" customHeight="1" x14ac:dyDescent="0.25">
      <c r="A2" s="94" t="s">
        <v>108</v>
      </c>
      <c r="B2" s="94"/>
      <c r="C2" s="94"/>
      <c r="D2" s="94"/>
      <c r="E2" s="94"/>
      <c r="F2" s="94"/>
      <c r="G2" s="94"/>
    </row>
    <row r="3" spans="1:7" ht="15.75" customHeight="1" x14ac:dyDescent="0.25">
      <c r="A3" s="1"/>
      <c r="B3" s="2"/>
      <c r="C3" s="2"/>
      <c r="D3" s="2"/>
      <c r="E3" s="2"/>
      <c r="F3" s="2"/>
      <c r="G3" s="2"/>
    </row>
    <row r="4" spans="1:7" ht="16.5" customHeight="1" x14ac:dyDescent="0.25">
      <c r="A4" s="109" t="s">
        <v>109</v>
      </c>
      <c r="B4" s="95" t="s">
        <v>27</v>
      </c>
      <c r="C4" s="95" t="s">
        <v>110</v>
      </c>
      <c r="D4" s="95" t="s">
        <v>111</v>
      </c>
      <c r="E4" s="95" t="s">
        <v>112</v>
      </c>
      <c r="F4" s="113" t="s">
        <v>31</v>
      </c>
      <c r="G4" s="114"/>
    </row>
    <row r="5" spans="1:7" ht="47.25" x14ac:dyDescent="0.25">
      <c r="A5" s="110"/>
      <c r="B5" s="96"/>
      <c r="C5" s="96"/>
      <c r="D5" s="96"/>
      <c r="E5" s="96"/>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1300158.3599999999</v>
      </c>
      <c r="G7" s="9">
        <v>0</v>
      </c>
    </row>
    <row r="8" spans="1:7" ht="16.5" customHeight="1" x14ac:dyDescent="0.25">
      <c r="A8" s="111" t="s">
        <v>115</v>
      </c>
      <c r="B8" s="10" t="s">
        <v>37</v>
      </c>
      <c r="C8" s="117">
        <v>26100</v>
      </c>
      <c r="D8" s="95" t="s">
        <v>34</v>
      </c>
      <c r="E8" s="121"/>
      <c r="F8" s="90">
        <v>0</v>
      </c>
      <c r="G8" s="90">
        <v>0</v>
      </c>
    </row>
    <row r="9" spans="1:7" ht="94.5" x14ac:dyDescent="0.25">
      <c r="A9" s="112"/>
      <c r="B9" s="11" t="s">
        <v>116</v>
      </c>
      <c r="C9" s="118"/>
      <c r="D9" s="96"/>
      <c r="E9" s="122"/>
      <c r="F9" s="91"/>
      <c r="G9" s="91"/>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5">
        <v>26310</v>
      </c>
      <c r="D12" s="95" t="s">
        <v>34</v>
      </c>
      <c r="E12" s="95" t="s">
        <v>34</v>
      </c>
      <c r="F12" s="90">
        <v>0</v>
      </c>
      <c r="G12" s="90">
        <v>0</v>
      </c>
    </row>
    <row r="13" spans="1:7" ht="45.75" customHeight="1" x14ac:dyDescent="0.25">
      <c r="A13" s="5" t="s">
        <v>121</v>
      </c>
      <c r="B13" s="15" t="s">
        <v>122</v>
      </c>
      <c r="C13" s="96"/>
      <c r="D13" s="96"/>
      <c r="E13" s="96"/>
      <c r="F13" s="91"/>
      <c r="G13" s="91"/>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1300158.3599999999</v>
      </c>
      <c r="G16" s="9">
        <f>'раздел 1'!F104</f>
        <v>466100</v>
      </c>
    </row>
    <row r="17" spans="1:7" ht="19.5" customHeight="1" x14ac:dyDescent="0.25">
      <c r="A17" s="119" t="s">
        <v>129</v>
      </c>
      <c r="B17" s="14" t="s">
        <v>37</v>
      </c>
      <c r="C17" s="95">
        <v>26410</v>
      </c>
      <c r="D17" s="95" t="s">
        <v>34</v>
      </c>
      <c r="E17" s="121"/>
      <c r="F17" s="90">
        <f>F16</f>
        <v>1300158.3599999999</v>
      </c>
      <c r="G17" s="90">
        <f>G16</f>
        <v>466100</v>
      </c>
    </row>
    <row r="18" spans="1:7" ht="15.75" x14ac:dyDescent="0.25">
      <c r="A18" s="120"/>
      <c r="B18" s="19" t="s">
        <v>130</v>
      </c>
      <c r="C18" s="96"/>
      <c r="D18" s="96"/>
      <c r="E18" s="122"/>
      <c r="F18" s="91"/>
      <c r="G18" s="91"/>
    </row>
    <row r="19" spans="1:7" ht="15.75" x14ac:dyDescent="0.25">
      <c r="A19" s="109" t="s">
        <v>131</v>
      </c>
      <c r="B19" s="20" t="s">
        <v>37</v>
      </c>
      <c r="C19" s="95">
        <v>26411</v>
      </c>
      <c r="D19" s="95" t="s">
        <v>34</v>
      </c>
      <c r="E19" s="121"/>
      <c r="F19" s="90">
        <f>F17</f>
        <v>1300158.3599999999</v>
      </c>
      <c r="G19" s="90">
        <f>G17</f>
        <v>466100</v>
      </c>
    </row>
    <row r="20" spans="1:7" ht="15.75" x14ac:dyDescent="0.25">
      <c r="A20" s="110"/>
      <c r="B20" s="21" t="s">
        <v>122</v>
      </c>
      <c r="C20" s="96"/>
      <c r="D20" s="96"/>
      <c r="E20" s="122"/>
      <c r="F20" s="91"/>
      <c r="G20" s="91"/>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1" t="s">
        <v>136</v>
      </c>
      <c r="B23" s="22" t="s">
        <v>37</v>
      </c>
      <c r="C23" s="95">
        <v>26421</v>
      </c>
      <c r="D23" s="95" t="s">
        <v>34</v>
      </c>
      <c r="E23" s="121"/>
      <c r="F23" s="90">
        <v>0</v>
      </c>
      <c r="G23" s="90">
        <v>0</v>
      </c>
    </row>
    <row r="24" spans="1:7" ht="15.75" x14ac:dyDescent="0.25">
      <c r="A24" s="112"/>
      <c r="B24" s="21" t="s">
        <v>122</v>
      </c>
      <c r="C24" s="96"/>
      <c r="D24" s="96"/>
      <c r="E24" s="122"/>
      <c r="F24" s="91"/>
      <c r="G24" s="91"/>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9" t="s">
        <v>145</v>
      </c>
      <c r="B30" s="20" t="s">
        <v>37</v>
      </c>
      <c r="C30" s="95">
        <v>26441</v>
      </c>
      <c r="D30" s="95" t="s">
        <v>34</v>
      </c>
      <c r="E30" s="121"/>
      <c r="F30" s="90">
        <v>0</v>
      </c>
      <c r="G30" s="90">
        <v>0</v>
      </c>
    </row>
    <row r="31" spans="1:7" ht="15.75" x14ac:dyDescent="0.25">
      <c r="A31" s="110"/>
      <c r="B31" s="21" t="s">
        <v>122</v>
      </c>
      <c r="C31" s="96"/>
      <c r="D31" s="96"/>
      <c r="E31" s="122"/>
      <c r="F31" s="91"/>
      <c r="G31" s="91"/>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1" t="s">
        <v>149</v>
      </c>
      <c r="B34" s="22" t="s">
        <v>37</v>
      </c>
      <c r="C34" s="95">
        <v>26451</v>
      </c>
      <c r="D34" s="95" t="s">
        <v>34</v>
      </c>
      <c r="E34" s="121"/>
      <c r="F34" s="90">
        <v>0</v>
      </c>
      <c r="G34" s="90">
        <v>0</v>
      </c>
    </row>
    <row r="35" spans="1:7" ht="35.25" customHeight="1" x14ac:dyDescent="0.25">
      <c r="A35" s="112"/>
      <c r="B35" s="21" t="s">
        <v>122</v>
      </c>
      <c r="C35" s="96"/>
      <c r="D35" s="96"/>
      <c r="E35" s="122"/>
      <c r="F35" s="91"/>
      <c r="G35" s="91"/>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1300158.3599999999</v>
      </c>
      <c r="G38" s="9">
        <v>0</v>
      </c>
    </row>
    <row r="39" spans="1:7" ht="15.75" x14ac:dyDescent="0.25">
      <c r="A39" s="115"/>
      <c r="B39" s="3" t="s">
        <v>154</v>
      </c>
      <c r="C39" s="95">
        <v>26510</v>
      </c>
      <c r="D39" s="88">
        <v>2022</v>
      </c>
      <c r="E39" s="121"/>
      <c r="F39" s="90">
        <f>F38</f>
        <v>1300158.3599999999</v>
      </c>
      <c r="G39" s="90">
        <v>0</v>
      </c>
    </row>
    <row r="40" spans="1:7" ht="18.75" customHeight="1" x14ac:dyDescent="0.25">
      <c r="A40" s="116"/>
      <c r="B40" s="25"/>
      <c r="C40" s="96"/>
      <c r="D40" s="89"/>
      <c r="E40" s="122"/>
      <c r="F40" s="91"/>
      <c r="G40" s="91"/>
    </row>
    <row r="41" spans="1:7" ht="31.5" x14ac:dyDescent="0.25">
      <c r="A41" s="5" t="s">
        <v>155</v>
      </c>
      <c r="B41" s="26" t="s">
        <v>156</v>
      </c>
      <c r="C41" s="4">
        <v>26600</v>
      </c>
      <c r="D41" s="4" t="s">
        <v>34</v>
      </c>
      <c r="E41" s="8"/>
      <c r="F41" s="9">
        <v>0</v>
      </c>
      <c r="G41" s="9">
        <v>0</v>
      </c>
    </row>
    <row r="42" spans="1:7" ht="24.75" customHeight="1" x14ac:dyDescent="0.25">
      <c r="A42" s="115"/>
      <c r="B42" s="3" t="s">
        <v>154</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184</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3" t="s">
        <v>172</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2024-01-26T12:44:26Z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